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957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hamematakan'!$A$1:$E$92</definedName>
    <definedName name="_xlnm.Print_Area" localSheetId="0">'Ekamutneri hamematakan'!$A$1:$E$76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5725"/>
  <fileRecoveryPr autoRecover="0"/>
</workbook>
</file>

<file path=xl/calcChain.xml><?xml version="1.0" encoding="utf-8"?>
<calcChain xmlns="http://schemas.openxmlformats.org/spreadsheetml/2006/main">
  <c r="D90" i="25"/>
  <c r="D87"/>
  <c r="E72" l="1"/>
  <c r="E19"/>
  <c r="E57"/>
  <c r="E71"/>
  <c r="C7" i="24"/>
  <c r="D7"/>
  <c r="E54" i="25"/>
  <c r="E79" l="1"/>
  <c r="E78"/>
  <c r="D77"/>
  <c r="C77"/>
  <c r="E76"/>
  <c r="E75"/>
  <c r="E74"/>
  <c r="D73"/>
  <c r="C73"/>
  <c r="E70"/>
  <c r="E69"/>
  <c r="E68"/>
  <c r="E67"/>
  <c r="D66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D22" i="24"/>
  <c r="C22"/>
  <c r="E21"/>
  <c r="D65" i="25" l="1"/>
  <c r="D22"/>
  <c r="E77"/>
  <c r="C22"/>
  <c r="C65"/>
  <c r="E32"/>
  <c r="E58"/>
  <c r="E66"/>
  <c r="E73"/>
  <c r="E22" i="24"/>
  <c r="E7"/>
  <c r="C64"/>
  <c r="E8" i="25"/>
  <c r="D21" l="1"/>
  <c r="D80" s="1"/>
  <c r="E22"/>
  <c r="C21"/>
  <c r="E21" s="1"/>
  <c r="E65"/>
  <c r="E64" i="24"/>
  <c r="C80" i="25" l="1"/>
  <c r="E80" s="1"/>
</calcChain>
</file>

<file path=xl/sharedStrings.xml><?xml version="1.0" encoding="utf-8"?>
<sst xmlns="http://schemas.openxmlformats.org/spreadsheetml/2006/main" count="177" uniqueCount="116">
  <si>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</si>
  <si>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</si>
  <si>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</si>
  <si>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</si>
  <si>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</si>
  <si>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</si>
  <si>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</si>
  <si>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</si>
  <si>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</si>
  <si>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</si>
  <si>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</si>
  <si>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</si>
  <si>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</si>
  <si>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</si>
  <si>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</si>
  <si>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</si>
  <si>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</si>
  <si>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</si>
  <si>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</si>
  <si>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</si>
  <si>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</si>
  <si>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</si>
  <si>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</si>
  <si>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</si>
  <si>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</si>
  <si>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</si>
  <si>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</si>
  <si>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</si>
  <si>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</si>
  <si>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</si>
  <si>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</si>
  <si>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</si>
  <si>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</si>
  <si>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</si>
  <si>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</si>
  <si>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</si>
  <si>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</si>
  <si>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</si>
  <si>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</si>
  <si>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</si>
  <si>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</si>
  <si>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</si>
  <si>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</si>
  <si>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</si>
  <si>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</si>
  <si>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</si>
  <si>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</si>
  <si>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</si>
  <si>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</si>
  <si>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</si>
  <si>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</si>
  <si>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</si>
  <si>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</si>
  <si>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</si>
  <si>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</si>
  <si>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</si>
  <si>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</si>
  <si>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</si>
  <si>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</si>
  <si>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</si>
  <si>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</si>
  <si>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</si>
  <si>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</si>
  <si>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</si>
  <si>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</si>
  <si>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</si>
  <si>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</si>
  <si>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</si>
  <si>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</si>
  <si>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</si>
  <si>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</si>
  <si>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</si>
  <si>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</si>
  <si>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</si>
  <si>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</si>
  <si>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</si>
  <si>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</si>
  <si>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</si>
  <si>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</si>
  <si>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</si>
  <si>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</si>
  <si>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</si>
  <si>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</si>
  <si>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</si>
  <si>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</si>
  <si>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</si>
  <si>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</si>
  <si>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</si>
  <si>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</si>
  <si>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</si>
  <si>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</si>
  <si>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</si>
  <si>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</si>
  <si>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</si>
  <si>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</si>
  <si>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</si>
  <si>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</si>
  <si>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</si>
  <si>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</si>
  <si>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</si>
  <si>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</si>
  <si>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</si>
  <si>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</si>
  <si>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</si>
  <si>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</si>
  <si>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</si>
  <si>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</si>
  <si>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</si>
  <si>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Սալօջախի վերանորոգման գծով</t>
  </si>
  <si>
    <t>Ջրմուղի գծով սուբսիդիայից</t>
  </si>
  <si>
    <t xml:space="preserve">  01. 01. 2018թ. – 30.06.2018թ.</t>
  </si>
  <si>
    <t xml:space="preserve">  01. 01. 2018թ. – 30.06. 2018թ.</t>
  </si>
  <si>
    <t>Մ.Զալինյան</t>
  </si>
  <si>
    <t>Ն.Մկրտչյան</t>
  </si>
  <si>
    <t>Այլ եկամուտներից</t>
  </si>
  <si>
    <t xml:space="preserve">Այլ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</si>
</sst>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8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color rgb="FFFF000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</cellStyleXfs>
  <cellXfs count="100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  <protection hidden="1"/>
    </xf>
    <xf numFmtId="0" fontId="25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horizontal="center" vertical="center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25" fillId="0" borderId="4" xfId="44" applyFont="1" applyBorder="1" applyAlignment="1" applyProtection="1">
      <alignment vertical="center"/>
      <protection hidden="1"/>
    </xf>
    <xf numFmtId="0" fontId="25" fillId="0" borderId="4" xfId="1" applyFont="1" applyBorder="1" applyAlignment="1" applyProtection="1">
      <alignment horizontal="center" vertical="center" wrapText="1"/>
      <protection hidden="1"/>
    </xf>
    <xf numFmtId="0" fontId="28" fillId="0" borderId="4" xfId="1" applyNumberFormat="1" applyFont="1" applyBorder="1" applyAlignment="1" applyProtection="1">
      <alignment horizontal="center" vertical="center" wrapText="1"/>
      <protection hidden="1"/>
    </xf>
    <xf numFmtId="0" fontId="24" fillId="0" borderId="2" xfId="1" applyFont="1" applyBorder="1" applyAlignment="1" applyProtection="1">
      <alignment horizontal="center" vertical="center"/>
      <protection hidden="1"/>
    </xf>
    <xf numFmtId="0" fontId="24" fillId="0" borderId="2" xfId="1" applyFont="1" applyBorder="1" applyAlignment="1" applyProtection="1">
      <alignment horizontal="center" vertical="center" wrapText="1"/>
      <protection hidden="1"/>
    </xf>
    <xf numFmtId="164" fontId="24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horizontal="left" vertical="center"/>
      <protection hidden="1"/>
    </xf>
    <xf numFmtId="164" fontId="24" fillId="0" borderId="2" xfId="1" applyNumberFormat="1" applyFont="1" applyBorder="1" applyAlignment="1" applyProtection="1">
      <alignment horizontal="center" vertical="center" wrapText="1"/>
      <protection hidden="1"/>
    </xf>
    <xf numFmtId="0" fontId="27" fillId="0" borderId="2" xfId="1" applyFont="1" applyBorder="1" applyAlignment="1" applyProtection="1">
      <alignment vertical="center"/>
      <protection hidden="1"/>
    </xf>
    <xf numFmtId="164" fontId="27" fillId="0" borderId="2" xfId="1" applyNumberFormat="1" applyFont="1" applyBorder="1" applyAlignment="1" applyProtection="1">
      <alignment horizontal="center" vertical="center"/>
      <protection hidden="1"/>
    </xf>
    <xf numFmtId="0" fontId="27" fillId="0" borderId="0" xfId="1" applyFont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 wrapText="1"/>
      <protection hidden="1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vertical="center" wrapText="1"/>
      <protection hidden="1"/>
    </xf>
    <xf numFmtId="0" fontId="24" fillId="0" borderId="2" xfId="1" applyFont="1" applyBorder="1" applyAlignment="1" applyProtection="1">
      <alignment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1" fillId="0" borderId="0" xfId="1" applyFont="1" applyBorder="1" applyAlignment="1" applyProtection="1">
      <alignment vertical="center"/>
      <protection hidden="1"/>
    </xf>
    <xf numFmtId="0" fontId="23" fillId="0" borderId="0" xfId="1" applyFont="1" applyBorder="1" applyAlignment="1" applyProtection="1">
      <alignment horizontal="left" vertical="center"/>
      <protection hidden="1"/>
    </xf>
    <xf numFmtId="0" fontId="1" fillId="0" borderId="0" xfId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horizontal="left" vertical="center"/>
      <protection hidden="1"/>
    </xf>
    <xf numFmtId="0" fontId="28" fillId="0" borderId="0" xfId="1" applyFont="1" applyBorder="1" applyAlignment="1" applyProtection="1">
      <alignment horizontal="center" vertical="center"/>
      <protection hidden="1"/>
    </xf>
    <xf numFmtId="0" fontId="25" fillId="0" borderId="0" xfId="44" applyFont="1" applyAlignment="1" applyProtection="1">
      <alignment vertical="center"/>
      <protection hidden="1"/>
    </xf>
    <xf numFmtId="0" fontId="1" fillId="0" borderId="0" xfId="44" applyFont="1" applyBorder="1" applyAlignment="1" applyProtection="1">
      <alignment horizontal="right" vertical="center"/>
      <protection hidden="1"/>
    </xf>
    <xf numFmtId="0" fontId="23" fillId="0" borderId="2" xfId="44" applyNumberFormat="1" applyFont="1" applyBorder="1" applyAlignment="1" applyProtection="1">
      <alignment horizontal="center" vertical="center"/>
      <protection hidden="1"/>
    </xf>
    <xf numFmtId="165" fontId="23" fillId="0" borderId="2" xfId="44" applyNumberFormat="1" applyFont="1" applyBorder="1" applyAlignment="1" applyProtection="1">
      <alignment horizontal="left" vertical="center" wrapText="1"/>
      <protection hidden="1"/>
    </xf>
    <xf numFmtId="164" fontId="23" fillId="0" borderId="2" xfId="44" applyNumberFormat="1" applyFont="1" applyBorder="1" applyAlignment="1" applyProtection="1">
      <alignment horizontal="center" vertical="center"/>
      <protection hidden="1"/>
    </xf>
    <xf numFmtId="164" fontId="1" fillId="0" borderId="2" xfId="44" applyNumberFormat="1" applyFont="1" applyBorder="1" applyAlignment="1" applyProtection="1">
      <alignment horizontal="center" vertical="center"/>
      <protection hidden="1"/>
    </xf>
    <xf numFmtId="164" fontId="27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1" applyFont="1" applyAlignment="1" applyProtection="1">
      <alignment vertical="center"/>
      <protection hidden="1"/>
    </xf>
    <xf numFmtId="0" fontId="29" fillId="0" borderId="2" xfId="1" applyFont="1" applyBorder="1" applyAlignment="1" applyProtection="1">
      <alignment horizontal="left" vertical="center" wrapText="1"/>
      <protection hidden="1"/>
    </xf>
    <xf numFmtId="0" fontId="30" fillId="0" borderId="2" xfId="1" applyFont="1" applyBorder="1" applyAlignment="1" applyProtection="1">
      <alignment horizontal="left" vertical="center"/>
      <protection hidden="1"/>
    </xf>
    <xf numFmtId="0" fontId="27" fillId="0" borderId="2" xfId="1" applyFont="1" applyBorder="1" applyAlignment="1" applyProtection="1">
      <alignment vertical="center" wrapText="1"/>
      <protection hidden="1"/>
    </xf>
    <xf numFmtId="0" fontId="1" fillId="0" borderId="2" xfId="1" applyFont="1" applyBorder="1" applyAlignment="1" applyProtection="1">
      <alignment horizontal="left" vertical="center"/>
    </xf>
    <xf numFmtId="165" fontId="1" fillId="0" borderId="2" xfId="44" applyNumberFormat="1" applyFont="1" applyBorder="1" applyAlignment="1" applyProtection="1">
      <alignment horizontal="left" vertical="center" wrapText="1"/>
      <protection hidden="1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27" fillId="0" borderId="2" xfId="44" applyNumberFormat="1" applyFont="1" applyBorder="1" applyAlignment="1" applyProtection="1">
      <alignment horizontal="left" vertical="center" wrapText="1"/>
      <protection hidden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24" fillId="0" borderId="0" xfId="1" applyFont="1" applyProtection="1">
      <protection hidden="1"/>
    </xf>
    <xf numFmtId="165" fontId="2" fillId="0" borderId="2" xfId="44" applyNumberFormat="1" applyFont="1" applyBorder="1" applyAlignment="1" applyProtection="1">
      <alignment horizontal="left" vertical="center" wrapText="1"/>
      <protection hidden="1"/>
    </xf>
    <xf numFmtId="164" fontId="24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44" applyNumberFormat="1" applyFont="1" applyBorder="1" applyAlignment="1" applyProtection="1">
      <alignment horizontal="center" vertical="center"/>
      <protection hidden="1"/>
    </xf>
    <xf numFmtId="165" fontId="23" fillId="0" borderId="0" xfId="44" applyNumberFormat="1" applyFont="1" applyBorder="1" applyAlignment="1" applyProtection="1">
      <alignment horizontal="left" vertical="center" wrapText="1"/>
      <protection hidden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164" fontId="1" fillId="24" borderId="2" xfId="44" applyNumberFormat="1" applyFont="1" applyFill="1" applyBorder="1" applyAlignment="1" applyProtection="1">
      <alignment horizontal="center" vertical="center"/>
      <protection hidden="1"/>
    </xf>
    <xf numFmtId="164" fontId="36" fillId="0" borderId="2" xfId="0" applyNumberFormat="1" applyFont="1" applyBorder="1" applyAlignment="1" applyProtection="1">
      <alignment horizontal="center" vertical="center" wrapText="1"/>
      <protection hidden="1"/>
    </xf>
    <xf numFmtId="164" fontId="37" fillId="0" borderId="2" xfId="1" applyNumberFormat="1" applyFont="1" applyBorder="1" applyAlignment="1" applyProtection="1">
      <alignment horizontal="center" vertical="center"/>
      <protection hidden="1"/>
    </xf>
    <xf numFmtId="0" fontId="28" fillId="0" borderId="3" xfId="1" applyFont="1" applyBorder="1" applyAlignment="1" applyProtection="1">
      <alignment horizontal="center" vertical="center"/>
      <protection hidden="1"/>
    </xf>
    <xf numFmtId="0" fontId="26" fillId="0" borderId="0" xfId="1" applyFont="1" applyAlignment="1" applyProtection="1">
      <alignment horizontal="center" vertical="center"/>
      <protection hidden="1"/>
    </xf>
    <xf numFmtId="0" fontId="23" fillId="0" borderId="0" xfId="1" applyNumberFormat="1" applyFont="1" applyAlignment="1" applyProtection="1">
      <alignment horizontal="center" vertical="center" wrapText="1"/>
      <protection hidden="1"/>
    </xf>
    <xf numFmtId="0" fontId="27" fillId="0" borderId="3" xfId="1" applyFont="1" applyBorder="1" applyAlignment="1" applyProtection="1">
      <alignment horizontal="center" vertical="center"/>
      <protection hidden="1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164" fontId="36" fillId="0" borderId="2" xfId="0" applyNumberFormat="1" applyFont="1" applyBorder="1" applyAlignment="1" applyProtection="1">
      <alignment horizontal="center" vertical="center"/>
    </xf>
    <xf numFmtId="164" fontId="36" fillId="0" borderId="2" xfId="0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32" fillId="0" borderId="2" xfId="0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164" fontId="27" fillId="0" borderId="2" xfId="1" applyNumberFormat="1" applyFont="1" applyBorder="1" applyAlignment="1" applyProtection="1">
      <alignment horizontal="center" vertical="center"/>
    </xf>
    <xf numFmtId="0" fontId="23" fillId="0" borderId="0" xfId="1" applyFont="1" applyBorder="1" applyAlignment="1" applyProtection="1">
      <alignment horizontal="left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36" fillId="0" borderId="2" xfId="49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164" fontId="27" fillId="0" borderId="2" xfId="44" applyNumberFormat="1" applyFont="1" applyBorder="1" applyAlignment="1" applyProtection="1">
      <alignment horizontal="center" vertical="center"/>
    </xf>
    <xf numFmtId="164" fontId="32" fillId="0" borderId="2" xfId="49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164" fontId="1" fillId="24" borderId="2" xfId="44" applyNumberFormat="1" applyFont="1" applyFill="1" applyBorder="1" applyAlignment="1" applyProtection="1">
      <alignment horizontal="center" vertical="center"/>
    </xf>
    <xf numFmtId="0" fontId="27" fillId="0" borderId="2" xfId="44" applyNumberFormat="1" applyFont="1" applyBorder="1" applyAlignment="1" applyProtection="1">
      <alignment horizontal="center" vertical="center"/>
    </xf>
    <xf numFmtId="164" fontId="27" fillId="24" borderId="2" xfId="44" applyNumberFormat="1" applyFont="1" applyFill="1" applyBorder="1" applyAlignment="1" applyProtection="1">
      <alignment horizontal="center" vertical="center"/>
    </xf>
    <xf numFmtId="0" fontId="1" fillId="0" borderId="2" xfId="44" applyNumberFormat="1" applyFont="1" applyBorder="1" applyAlignment="1" applyProtection="1">
      <alignment horizontal="center" vertical="center"/>
    </xf>
    <xf numFmtId="0" fontId="23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Fill="1" applyBorder="1" applyAlignment="1" applyProtection="1">
      <alignment vertical="center" wrapText="1"/>
    </xf>
    <xf numFmtId="0" fontId="23" fillId="0" borderId="1" xfId="1" quotePrefix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Normal_Sheet1 2" xfId="49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za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view="pageBreakPreview" topLeftCell="A20" zoomScaleSheetLayoutView="100" workbookViewId="0">
      <selection activeCell="A20" sqref="A1:XFD1048576"/>
    </sheetView>
  </sheetViews>
  <sheetFormatPr defaultColWidth="9.140625" defaultRowHeight="13.5"/>
  <cols>
    <col min="1" max="1" width="6.42578125" style="7" customWidth="1"/>
    <col min="2" max="2" width="52.140625" style="5" customWidth="1"/>
    <col min="3" max="4" width="17.85546875" style="5" customWidth="1"/>
    <col min="5" max="5" width="14.140625" style="5" customWidth="1"/>
    <col min="6" max="8" width="9.140625" style="3"/>
    <col min="9" max="16384" width="9.140625" style="5"/>
  </cols>
  <sheetData>
    <row r="1" spans="1:10" ht="16.5" customHeight="1">
      <c r="A1" s="61" t="s">
        <v>6</v>
      </c>
      <c r="B1" s="61"/>
      <c r="C1" s="61"/>
      <c r="D1" s="61"/>
      <c r="E1" s="61"/>
    </row>
    <row r="2" spans="1:10" s="6" customFormat="1" ht="20.25" customHeight="1">
      <c r="A2" s="64" t="s">
        <v>7</v>
      </c>
      <c r="B2" s="64"/>
      <c r="C2" s="65">
        <v>19</v>
      </c>
      <c r="D2" s="66" t="s">
        <v>8</v>
      </c>
      <c r="E2" s="66"/>
      <c r="F2" s="2"/>
      <c r="G2" s="2"/>
      <c r="H2" s="2"/>
    </row>
    <row r="3" spans="1:10" ht="45" customHeight="1">
      <c r="A3" s="62" t="s">
        <v>94</v>
      </c>
      <c r="B3" s="62"/>
      <c r="C3" s="62"/>
      <c r="D3" s="62"/>
      <c r="E3" s="62"/>
      <c r="I3" s="3"/>
    </row>
    <row r="4" spans="1:10" s="69" customFormat="1" ht="22.5" customHeight="1">
      <c r="A4" s="67" t="s">
        <v>110</v>
      </c>
      <c r="B4" s="67"/>
      <c r="C4" s="67"/>
      <c r="D4" s="67"/>
      <c r="E4" s="67"/>
      <c r="F4" s="68"/>
      <c r="G4" s="68"/>
      <c r="H4" s="68"/>
      <c r="I4" s="68"/>
    </row>
    <row r="5" spans="1:10">
      <c r="E5" s="8" t="s">
        <v>9</v>
      </c>
      <c r="I5" s="3"/>
    </row>
    <row r="6" spans="1:10" s="6" customFormat="1" ht="63.75" customHeight="1">
      <c r="A6" s="9" t="s">
        <v>0</v>
      </c>
      <c r="B6" s="10" t="s">
        <v>10</v>
      </c>
      <c r="C6" s="70" t="s">
        <v>96</v>
      </c>
      <c r="D6" s="70" t="s">
        <v>95</v>
      </c>
      <c r="E6" s="11" t="s">
        <v>11</v>
      </c>
      <c r="F6" s="2"/>
      <c r="G6" s="2"/>
      <c r="H6" s="2"/>
      <c r="I6" s="2"/>
      <c r="J6" s="2"/>
    </row>
    <row r="7" spans="1:10" ht="31.5" customHeight="1">
      <c r="A7" s="12" t="s">
        <v>12</v>
      </c>
      <c r="B7" s="13" t="s">
        <v>13</v>
      </c>
      <c r="C7" s="14">
        <f>SUM(C8:C16,C19:C21)</f>
        <v>23883.9</v>
      </c>
      <c r="D7" s="14">
        <f>SUM(D8:D16,D19:D21)</f>
        <v>23330.1</v>
      </c>
      <c r="E7" s="14">
        <f t="shared" ref="E7:E64" si="0">D7-C7</f>
        <v>-553.80000000000291</v>
      </c>
    </row>
    <row r="8" spans="1:10" ht="18.75" customHeight="1">
      <c r="A8" s="71">
        <v>1</v>
      </c>
      <c r="B8" s="15" t="s">
        <v>14</v>
      </c>
      <c r="C8" s="72">
        <v>22221</v>
      </c>
      <c r="D8" s="73">
        <v>21092.5</v>
      </c>
      <c r="E8" s="16"/>
    </row>
    <row r="9" spans="1:10" ht="18.75" hidden="1" customHeight="1">
      <c r="A9" s="71">
        <v>2</v>
      </c>
      <c r="B9" s="15" t="s">
        <v>15</v>
      </c>
      <c r="C9" s="72"/>
      <c r="D9" s="72"/>
      <c r="E9" s="16"/>
    </row>
    <row r="10" spans="1:10" ht="18.75" customHeight="1">
      <c r="A10" s="71">
        <v>2</v>
      </c>
      <c r="B10" s="15" t="s">
        <v>16</v>
      </c>
      <c r="C10" s="72">
        <v>1650</v>
      </c>
      <c r="D10" s="73">
        <v>2060</v>
      </c>
      <c r="E10" s="16"/>
    </row>
    <row r="11" spans="1:10" ht="18.75" hidden="1" customHeight="1">
      <c r="A11" s="71">
        <v>4</v>
      </c>
      <c r="B11" s="15" t="s">
        <v>17</v>
      </c>
      <c r="C11" s="55"/>
      <c r="D11" s="55"/>
      <c r="E11" s="16"/>
    </row>
    <row r="12" spans="1:10" ht="18.75" hidden="1" customHeight="1">
      <c r="A12" s="71">
        <v>5</v>
      </c>
      <c r="B12" s="15" t="s">
        <v>18</v>
      </c>
      <c r="C12" s="55"/>
      <c r="D12" s="55"/>
      <c r="E12" s="16"/>
    </row>
    <row r="13" spans="1:10" ht="18.75" hidden="1" customHeight="1">
      <c r="A13" s="71">
        <v>6</v>
      </c>
      <c r="B13" s="15" t="s">
        <v>19</v>
      </c>
      <c r="C13" s="55"/>
      <c r="D13" s="55"/>
      <c r="E13" s="16"/>
    </row>
    <row r="14" spans="1:10" ht="18.75" customHeight="1">
      <c r="A14" s="71">
        <v>3</v>
      </c>
      <c r="B14" s="15" t="s">
        <v>20</v>
      </c>
      <c r="C14" s="55"/>
      <c r="D14" s="74">
        <v>126</v>
      </c>
      <c r="E14" s="16"/>
    </row>
    <row r="15" spans="1:10" ht="18.75" hidden="1" customHeight="1">
      <c r="A15" s="71">
        <v>8</v>
      </c>
      <c r="B15" s="17" t="s">
        <v>21</v>
      </c>
      <c r="C15" s="55"/>
      <c r="D15" s="55"/>
      <c r="E15" s="16"/>
    </row>
    <row r="16" spans="1:10" ht="18.75" hidden="1" customHeight="1">
      <c r="A16" s="71">
        <v>9</v>
      </c>
      <c r="B16" s="24" t="s">
        <v>100</v>
      </c>
      <c r="C16" s="55"/>
      <c r="D16" s="55"/>
      <c r="E16" s="16"/>
    </row>
    <row r="17" spans="1:8" ht="18.75" hidden="1" customHeight="1">
      <c r="A17" s="71">
        <v>0.1</v>
      </c>
      <c r="B17" s="15" t="s">
        <v>101</v>
      </c>
      <c r="C17" s="55"/>
      <c r="D17" s="55"/>
      <c r="E17" s="16"/>
    </row>
    <row r="18" spans="1:8" ht="18.75" hidden="1" customHeight="1">
      <c r="A18" s="71">
        <v>9.1999999999999993</v>
      </c>
      <c r="B18" s="15" t="s">
        <v>102</v>
      </c>
      <c r="C18" s="55"/>
      <c r="D18" s="55"/>
      <c r="E18" s="16"/>
    </row>
    <row r="19" spans="1:8" ht="18.75" customHeight="1">
      <c r="A19" s="71">
        <v>4</v>
      </c>
      <c r="B19" s="54" t="s">
        <v>22</v>
      </c>
      <c r="C19" s="55">
        <v>12.9</v>
      </c>
      <c r="D19" s="74">
        <v>17.100000000000001</v>
      </c>
      <c r="E19" s="16"/>
    </row>
    <row r="20" spans="1:8" ht="18.75" customHeight="1">
      <c r="A20" s="71">
        <v>5</v>
      </c>
      <c r="B20" s="17" t="s">
        <v>109</v>
      </c>
      <c r="C20" s="55"/>
      <c r="D20" s="74">
        <v>9.5</v>
      </c>
      <c r="E20" s="72"/>
    </row>
    <row r="21" spans="1:8" ht="18.75" customHeight="1">
      <c r="A21" s="71">
        <v>12</v>
      </c>
      <c r="B21" s="43" t="s">
        <v>114</v>
      </c>
      <c r="C21" s="55"/>
      <c r="D21" s="74">
        <v>25</v>
      </c>
      <c r="E21" s="72">
        <f t="shared" si="0"/>
        <v>25</v>
      </c>
    </row>
    <row r="22" spans="1:8" ht="29.25" customHeight="1">
      <c r="A22" s="12" t="s">
        <v>23</v>
      </c>
      <c r="B22" s="13" t="s">
        <v>24</v>
      </c>
      <c r="C22" s="18">
        <f>SUM(C23,C26:C32,C36:C58,C60:C63)</f>
        <v>26077.550000000003</v>
      </c>
      <c r="D22" s="18">
        <f>SUM(D23,D26:D32,D36:D58,D60:D63)</f>
        <v>25935.700000000004</v>
      </c>
      <c r="E22" s="14">
        <f t="shared" si="0"/>
        <v>-141.84999999999854</v>
      </c>
    </row>
    <row r="23" spans="1:8" ht="21" customHeight="1">
      <c r="A23" s="71">
        <v>1</v>
      </c>
      <c r="B23" s="54" t="s">
        <v>25</v>
      </c>
      <c r="C23" s="55">
        <v>17250.05</v>
      </c>
      <c r="D23" s="73">
        <v>16812.900000000001</v>
      </c>
      <c r="E23" s="16"/>
    </row>
    <row r="24" spans="1:8" s="21" customFormat="1" ht="21" customHeight="1">
      <c r="A24" s="75">
        <v>1.1000000000000001</v>
      </c>
      <c r="B24" s="19" t="s">
        <v>26</v>
      </c>
      <c r="C24" s="76">
        <v>829</v>
      </c>
      <c r="D24" s="77">
        <v>1043.4000000000001</v>
      </c>
      <c r="E24" s="20"/>
      <c r="F24" s="78"/>
      <c r="G24" s="78"/>
      <c r="H24" s="78"/>
    </row>
    <row r="25" spans="1:8" s="21" customFormat="1" ht="21" hidden="1" customHeight="1">
      <c r="A25" s="75">
        <v>1.2</v>
      </c>
      <c r="B25" s="19" t="s">
        <v>27</v>
      </c>
      <c r="C25" s="76"/>
      <c r="D25" s="79"/>
      <c r="E25" s="20"/>
      <c r="F25" s="78"/>
      <c r="G25" s="78"/>
      <c r="H25" s="78"/>
    </row>
    <row r="26" spans="1:8" ht="21" customHeight="1">
      <c r="A26" s="71">
        <v>2</v>
      </c>
      <c r="B26" s="15" t="s">
        <v>28</v>
      </c>
      <c r="C26" s="55">
        <v>6118.7</v>
      </c>
      <c r="D26" s="73">
        <v>6918.6</v>
      </c>
      <c r="E26" s="16"/>
    </row>
    <row r="27" spans="1:8" ht="21" customHeight="1">
      <c r="A27" s="71">
        <v>3</v>
      </c>
      <c r="B27" s="15" t="s">
        <v>29</v>
      </c>
      <c r="C27" s="55">
        <v>1102.8</v>
      </c>
      <c r="D27" s="73">
        <v>722.9</v>
      </c>
      <c r="E27" s="16"/>
    </row>
    <row r="28" spans="1:8" ht="21" customHeight="1">
      <c r="A28" s="71">
        <v>4</v>
      </c>
      <c r="B28" s="15" t="s">
        <v>30</v>
      </c>
      <c r="C28" s="55">
        <v>713.9</v>
      </c>
      <c r="D28" s="74">
        <v>813.7</v>
      </c>
      <c r="E28" s="16"/>
    </row>
    <row r="29" spans="1:8" ht="21" customHeight="1">
      <c r="A29" s="71">
        <v>5</v>
      </c>
      <c r="B29" s="15" t="s">
        <v>31</v>
      </c>
      <c r="C29" s="55">
        <v>187.4</v>
      </c>
      <c r="D29" s="73">
        <v>159.1</v>
      </c>
      <c r="E29" s="16"/>
    </row>
    <row r="30" spans="1:8" ht="21" customHeight="1">
      <c r="A30" s="71">
        <v>6</v>
      </c>
      <c r="B30" s="15" t="s">
        <v>32</v>
      </c>
      <c r="C30" s="55">
        <v>50.7</v>
      </c>
      <c r="D30" s="73">
        <v>50.7</v>
      </c>
      <c r="E30" s="16"/>
    </row>
    <row r="31" spans="1:8" ht="21" customHeight="1">
      <c r="A31" s="71">
        <v>7</v>
      </c>
      <c r="B31" s="15" t="s">
        <v>33</v>
      </c>
      <c r="C31" s="55">
        <v>3</v>
      </c>
      <c r="D31" s="73">
        <v>3</v>
      </c>
      <c r="E31" s="16"/>
    </row>
    <row r="32" spans="1:8" ht="21" customHeight="1">
      <c r="A32" s="71">
        <v>8</v>
      </c>
      <c r="B32" s="15" t="s">
        <v>34</v>
      </c>
      <c r="C32" s="22"/>
      <c r="D32" s="58">
        <v>90.8</v>
      </c>
      <c r="E32" s="16"/>
    </row>
    <row r="33" spans="1:10" s="21" customFormat="1" ht="21" customHeight="1">
      <c r="A33" s="75">
        <v>8.1</v>
      </c>
      <c r="B33" s="19" t="s">
        <v>35</v>
      </c>
      <c r="C33" s="76">
        <v>28.8</v>
      </c>
      <c r="D33" s="77">
        <v>28.8</v>
      </c>
      <c r="E33" s="20"/>
      <c r="F33" s="78"/>
      <c r="G33" s="78"/>
      <c r="H33" s="78"/>
    </row>
    <row r="34" spans="1:10" s="21" customFormat="1" ht="21" customHeight="1">
      <c r="A34" s="75">
        <v>8.1999999999999993</v>
      </c>
      <c r="B34" s="19" t="s">
        <v>36</v>
      </c>
      <c r="C34" s="76">
        <v>21</v>
      </c>
      <c r="D34" s="77">
        <v>32</v>
      </c>
      <c r="E34" s="20"/>
      <c r="F34" s="78"/>
      <c r="G34" s="78"/>
      <c r="H34" s="78"/>
    </row>
    <row r="35" spans="1:10" s="21" customFormat="1" ht="21" customHeight="1">
      <c r="A35" s="75">
        <v>8.3000000000000007</v>
      </c>
      <c r="B35" s="19" t="s">
        <v>37</v>
      </c>
      <c r="C35" s="76">
        <v>30</v>
      </c>
      <c r="D35" s="77">
        <v>30</v>
      </c>
      <c r="E35" s="20"/>
      <c r="F35" s="78"/>
      <c r="G35" s="78"/>
      <c r="H35" s="78"/>
    </row>
    <row r="36" spans="1:10" s="3" customFormat="1" ht="21" customHeight="1">
      <c r="A36" s="71">
        <v>9</v>
      </c>
      <c r="B36" s="15" t="s">
        <v>38</v>
      </c>
      <c r="C36" s="55"/>
      <c r="D36" s="73">
        <v>6.9</v>
      </c>
      <c r="E36" s="16"/>
      <c r="I36" s="5"/>
      <c r="J36" s="5"/>
    </row>
    <row r="37" spans="1:10" s="3" customFormat="1" ht="21" customHeight="1">
      <c r="A37" s="71">
        <v>10</v>
      </c>
      <c r="B37" s="15" t="s">
        <v>39</v>
      </c>
      <c r="C37" s="55">
        <v>441</v>
      </c>
      <c r="D37" s="73">
        <v>225.8</v>
      </c>
      <c r="E37" s="16"/>
      <c r="I37" s="5"/>
      <c r="J37" s="5"/>
    </row>
    <row r="38" spans="1:10" s="3" customFormat="1" ht="21" customHeight="1">
      <c r="A38" s="71">
        <v>11</v>
      </c>
      <c r="B38" s="15" t="s">
        <v>40</v>
      </c>
      <c r="C38" s="55">
        <v>40</v>
      </c>
      <c r="D38" s="73">
        <v>2.4</v>
      </c>
      <c r="E38" s="16"/>
      <c r="I38" s="5"/>
      <c r="J38" s="5"/>
    </row>
    <row r="39" spans="1:10" s="3" customFormat="1" ht="21" hidden="1" customHeight="1">
      <c r="A39" s="71">
        <v>12</v>
      </c>
      <c r="B39" s="23" t="s">
        <v>41</v>
      </c>
      <c r="C39" s="55"/>
      <c r="D39" s="72"/>
      <c r="E39" s="16"/>
      <c r="I39" s="5"/>
      <c r="J39" s="5"/>
    </row>
    <row r="40" spans="1:10" s="3" customFormat="1" ht="21" hidden="1" customHeight="1">
      <c r="A40" s="71">
        <v>13</v>
      </c>
      <c r="B40" s="15" t="s">
        <v>42</v>
      </c>
      <c r="C40" s="55"/>
      <c r="D40" s="72"/>
      <c r="E40" s="16"/>
      <c r="I40" s="5"/>
      <c r="J40" s="5"/>
    </row>
    <row r="41" spans="1:10" s="3" customFormat="1" ht="21" customHeight="1">
      <c r="A41" s="71">
        <v>12</v>
      </c>
      <c r="B41" s="15" t="s">
        <v>43</v>
      </c>
      <c r="C41" s="55">
        <v>10</v>
      </c>
      <c r="D41" s="73">
        <v>19.7</v>
      </c>
      <c r="E41" s="16"/>
      <c r="I41" s="5"/>
      <c r="J41" s="5"/>
    </row>
    <row r="42" spans="1:10" s="3" customFormat="1" ht="21" customHeight="1">
      <c r="A42" s="71">
        <v>13</v>
      </c>
      <c r="B42" s="15" t="s">
        <v>44</v>
      </c>
      <c r="C42" s="55">
        <v>100</v>
      </c>
      <c r="D42" s="73">
        <v>76</v>
      </c>
      <c r="E42" s="16"/>
      <c r="I42" s="5"/>
      <c r="J42" s="5"/>
    </row>
    <row r="43" spans="1:10" s="3" customFormat="1" ht="21" hidden="1" customHeight="1">
      <c r="A43" s="71">
        <v>13</v>
      </c>
      <c r="B43" s="15" t="s">
        <v>45</v>
      </c>
      <c r="C43" s="72"/>
      <c r="D43" s="73"/>
      <c r="E43" s="16"/>
      <c r="I43" s="5"/>
      <c r="J43" s="5"/>
    </row>
    <row r="44" spans="1:10" s="3" customFormat="1" ht="21" customHeight="1">
      <c r="A44" s="71">
        <v>14</v>
      </c>
      <c r="B44" s="15" t="s">
        <v>46</v>
      </c>
      <c r="C44" s="72">
        <v>60</v>
      </c>
      <c r="D44" s="73">
        <v>33.200000000000003</v>
      </c>
      <c r="E44" s="16"/>
      <c r="I44" s="5"/>
      <c r="J44" s="5"/>
    </row>
    <row r="45" spans="1:10" s="3" customFormat="1" ht="21" hidden="1" customHeight="1">
      <c r="A45" s="71">
        <v>18</v>
      </c>
      <c r="B45" s="15" t="s">
        <v>47</v>
      </c>
      <c r="C45" s="72"/>
      <c r="D45" s="72"/>
      <c r="E45" s="16"/>
      <c r="I45" s="5"/>
      <c r="J45" s="5"/>
    </row>
    <row r="46" spans="1:10" s="3" customFormat="1" ht="20.25" hidden="1" customHeight="1">
      <c r="A46" s="71">
        <v>19</v>
      </c>
      <c r="B46" s="15" t="s">
        <v>48</v>
      </c>
      <c r="C46" s="72"/>
      <c r="D46" s="72"/>
      <c r="E46" s="16"/>
      <c r="I46" s="5"/>
      <c r="J46" s="5"/>
    </row>
    <row r="47" spans="1:10" s="3" customFormat="1" ht="21" hidden="1" customHeight="1">
      <c r="A47" s="71">
        <v>20</v>
      </c>
      <c r="B47" s="15" t="s">
        <v>49</v>
      </c>
      <c r="C47" s="55"/>
      <c r="D47" s="72"/>
      <c r="E47" s="16"/>
      <c r="I47" s="5"/>
      <c r="J47" s="5"/>
    </row>
    <row r="48" spans="1:10" s="3" customFormat="1" ht="21" hidden="1" customHeight="1">
      <c r="A48" s="71">
        <v>15</v>
      </c>
      <c r="B48" s="15" t="s">
        <v>50</v>
      </c>
      <c r="C48" s="55"/>
      <c r="D48" s="72"/>
      <c r="E48" s="16"/>
      <c r="I48" s="5"/>
      <c r="J48" s="5"/>
    </row>
    <row r="49" spans="1:10" s="3" customFormat="1" ht="21" hidden="1" customHeight="1">
      <c r="A49" s="71">
        <v>22</v>
      </c>
      <c r="B49" s="15" t="s">
        <v>51</v>
      </c>
      <c r="C49" s="72"/>
      <c r="D49" s="72"/>
      <c r="E49" s="16"/>
      <c r="I49" s="5"/>
      <c r="J49" s="5"/>
    </row>
    <row r="50" spans="1:10" s="3" customFormat="1" ht="21" hidden="1" customHeight="1">
      <c r="A50" s="71">
        <v>23</v>
      </c>
      <c r="B50" s="15" t="s">
        <v>52</v>
      </c>
      <c r="C50" s="72"/>
      <c r="D50" s="72"/>
      <c r="E50" s="16"/>
      <c r="I50" s="5"/>
      <c r="J50" s="5"/>
    </row>
    <row r="51" spans="1:10" s="3" customFormat="1" ht="21" hidden="1" customHeight="1">
      <c r="A51" s="71">
        <v>24</v>
      </c>
      <c r="B51" s="15" t="s">
        <v>99</v>
      </c>
      <c r="C51" s="72"/>
      <c r="D51" s="72"/>
      <c r="E51" s="16"/>
      <c r="I51" s="5"/>
      <c r="J51" s="5"/>
    </row>
    <row r="52" spans="1:10" ht="21" hidden="1" customHeight="1">
      <c r="A52" s="71">
        <v>25</v>
      </c>
      <c r="B52" s="15" t="s">
        <v>53</v>
      </c>
      <c r="C52" s="72"/>
      <c r="D52" s="72"/>
      <c r="E52" s="16"/>
    </row>
    <row r="53" spans="1:10" ht="21" hidden="1" customHeight="1">
      <c r="A53" s="71">
        <v>26</v>
      </c>
      <c r="B53" s="15" t="s">
        <v>54</v>
      </c>
      <c r="C53" s="72"/>
      <c r="D53" s="72"/>
      <c r="E53" s="16"/>
    </row>
    <row r="54" spans="1:10" ht="21" hidden="1" customHeight="1">
      <c r="A54" s="71">
        <v>27</v>
      </c>
      <c r="B54" s="27" t="s">
        <v>98</v>
      </c>
      <c r="C54" s="72"/>
      <c r="D54" s="72"/>
      <c r="E54" s="16"/>
    </row>
    <row r="55" spans="1:10" ht="21" hidden="1" customHeight="1">
      <c r="A55" s="71">
        <v>16</v>
      </c>
      <c r="B55" s="15" t="s">
        <v>55</v>
      </c>
      <c r="C55" s="72"/>
      <c r="D55" s="72"/>
      <c r="E55" s="16"/>
    </row>
    <row r="56" spans="1:10" ht="21" hidden="1" customHeight="1">
      <c r="A56" s="71">
        <v>29</v>
      </c>
      <c r="B56" s="17" t="s">
        <v>108</v>
      </c>
      <c r="C56" s="72"/>
      <c r="D56" s="72"/>
      <c r="E56" s="72"/>
    </row>
    <row r="57" spans="1:10" ht="21" hidden="1" customHeight="1">
      <c r="A57" s="71">
        <v>30</v>
      </c>
      <c r="B57" s="43"/>
      <c r="C57" s="72"/>
      <c r="D57" s="72"/>
      <c r="E57" s="72"/>
    </row>
    <row r="58" spans="1:10" ht="21" hidden="1" customHeight="1">
      <c r="A58" s="71">
        <v>31</v>
      </c>
      <c r="B58" s="54" t="s">
        <v>56</v>
      </c>
      <c r="C58" s="72"/>
      <c r="D58" s="72"/>
      <c r="E58" s="16"/>
    </row>
    <row r="59" spans="1:10" s="21" customFormat="1" ht="21" hidden="1" customHeight="1">
      <c r="A59" s="79">
        <v>31.1</v>
      </c>
      <c r="B59" s="56" t="s">
        <v>103</v>
      </c>
      <c r="C59" s="79"/>
      <c r="D59" s="79"/>
      <c r="E59" s="20"/>
      <c r="F59" s="78"/>
      <c r="G59" s="78"/>
      <c r="H59" s="78"/>
    </row>
    <row r="60" spans="1:10" s="21" customFormat="1" ht="25.5" hidden="1" customHeight="1">
      <c r="A60" s="71">
        <v>32</v>
      </c>
      <c r="B60" s="24" t="s">
        <v>57</v>
      </c>
      <c r="C60" s="79"/>
      <c r="D60" s="79"/>
      <c r="E60" s="20"/>
      <c r="F60" s="78"/>
      <c r="G60" s="78"/>
      <c r="H60" s="78"/>
    </row>
    <row r="61" spans="1:10" ht="23.25" hidden="1" customHeight="1">
      <c r="A61" s="71">
        <v>33</v>
      </c>
      <c r="B61" s="24" t="s">
        <v>58</v>
      </c>
      <c r="C61" s="72"/>
      <c r="D61" s="72"/>
      <c r="E61" s="20"/>
    </row>
    <row r="62" spans="1:10" ht="21" hidden="1" customHeight="1">
      <c r="A62" s="71">
        <v>34</v>
      </c>
      <c r="B62" s="15" t="s">
        <v>59</v>
      </c>
      <c r="C62" s="72"/>
      <c r="D62" s="72"/>
      <c r="E62" s="16"/>
    </row>
    <row r="63" spans="1:10" ht="21" hidden="1" customHeight="1">
      <c r="A63" s="71">
        <v>17</v>
      </c>
      <c r="B63" s="15" t="s">
        <v>60</v>
      </c>
      <c r="C63" s="72"/>
      <c r="D63" s="72"/>
      <c r="E63" s="16"/>
    </row>
    <row r="64" spans="1:10" s="26" customFormat="1" ht="24.75" customHeight="1">
      <c r="A64" s="12" t="s">
        <v>61</v>
      </c>
      <c r="B64" s="25" t="s">
        <v>62</v>
      </c>
      <c r="C64" s="14">
        <f>C7-C22</f>
        <v>-2193.6500000000015</v>
      </c>
      <c r="D64" s="59">
        <v>-3080.8</v>
      </c>
      <c r="E64" s="14">
        <f t="shared" si="0"/>
        <v>-887.14999999999873</v>
      </c>
      <c r="F64" s="4"/>
      <c r="G64" s="4"/>
      <c r="H64" s="4"/>
    </row>
    <row r="65" spans="1:10">
      <c r="B65" s="27"/>
      <c r="C65" s="27"/>
      <c r="D65" s="27"/>
      <c r="E65" s="27"/>
    </row>
    <row r="66" spans="1:10">
      <c r="B66" s="53" t="s">
        <v>93</v>
      </c>
      <c r="C66" s="27"/>
      <c r="D66" s="27"/>
      <c r="E66" s="27"/>
    </row>
    <row r="67" spans="1:10" ht="18" customHeight="1">
      <c r="B67" s="27"/>
      <c r="C67" s="27"/>
      <c r="D67" s="27"/>
      <c r="E67" s="27"/>
    </row>
    <row r="68" spans="1:10" ht="18" hidden="1" customHeight="1">
      <c r="B68" s="27"/>
      <c r="C68" s="27"/>
      <c r="D68" s="27"/>
      <c r="E68" s="27"/>
    </row>
    <row r="69" spans="1:10" ht="18" hidden="1" customHeight="1">
      <c r="B69" s="27"/>
      <c r="C69" s="27"/>
      <c r="D69" s="27"/>
      <c r="E69" s="27"/>
    </row>
    <row r="70" spans="1:10" ht="18" hidden="1" customHeight="1">
      <c r="B70" s="27"/>
      <c r="C70" s="27"/>
      <c r="D70" s="27"/>
      <c r="E70" s="27"/>
    </row>
    <row r="71" spans="1:10" ht="17.25">
      <c r="B71" s="80" t="s">
        <v>2</v>
      </c>
      <c r="C71" s="29"/>
      <c r="D71" s="81" t="s">
        <v>112</v>
      </c>
      <c r="E71" s="81"/>
    </row>
    <row r="72" spans="1:10" ht="9.75" customHeight="1">
      <c r="B72" s="30"/>
      <c r="C72" s="27"/>
      <c r="D72" s="60" t="s">
        <v>63</v>
      </c>
      <c r="E72" s="60"/>
    </row>
    <row r="73" spans="1:10" s="3" customFormat="1" ht="6" customHeight="1">
      <c r="A73" s="7"/>
      <c r="B73" s="30"/>
      <c r="C73" s="27"/>
      <c r="D73" s="31"/>
      <c r="E73" s="31"/>
      <c r="I73" s="5"/>
      <c r="J73" s="5"/>
    </row>
    <row r="74" spans="1:10" s="3" customFormat="1" ht="21" customHeight="1">
      <c r="A74" s="7"/>
      <c r="B74" s="28" t="s">
        <v>3</v>
      </c>
      <c r="C74" s="29"/>
      <c r="D74" s="81" t="s">
        <v>113</v>
      </c>
      <c r="E74" s="81"/>
      <c r="I74" s="5"/>
      <c r="J74" s="5"/>
    </row>
    <row r="75" spans="1:10" s="3" customFormat="1" ht="11.25" customHeight="1">
      <c r="A75" s="7"/>
      <c r="B75" s="27"/>
      <c r="C75" s="27"/>
      <c r="D75" s="60" t="s">
        <v>63</v>
      </c>
      <c r="E75" s="60"/>
      <c r="I75" s="5"/>
      <c r="J75" s="5"/>
    </row>
    <row r="76" spans="1:10" s="3" customFormat="1">
      <c r="A76" s="7"/>
      <c r="B76" s="8" t="s">
        <v>1</v>
      </c>
      <c r="C76" s="27"/>
      <c r="D76" s="27"/>
      <c r="E76" s="27"/>
      <c r="I76" s="5"/>
      <c r="J76" s="5"/>
    </row>
    <row r="77" spans="1:10" s="3" customFormat="1">
      <c r="A77" s="7"/>
      <c r="B77" s="27"/>
      <c r="C77" s="27"/>
      <c r="D77" s="27"/>
      <c r="E77" s="27"/>
      <c r="I77" s="5"/>
      <c r="J77" s="5"/>
    </row>
    <row r="78" spans="1:10" s="3" customFormat="1">
      <c r="A78" s="7"/>
      <c r="B78" s="27"/>
      <c r="C78" s="27"/>
      <c r="D78" s="27"/>
      <c r="E78" s="27"/>
      <c r="I78" s="5"/>
      <c r="J78" s="5"/>
    </row>
    <row r="79" spans="1:10" s="3" customFormat="1">
      <c r="A79" s="7"/>
      <c r="B79" s="27"/>
      <c r="C79" s="27"/>
      <c r="D79" s="27"/>
      <c r="E79" s="27"/>
      <c r="I79" s="5"/>
      <c r="J79" s="5"/>
    </row>
    <row r="80" spans="1:10" s="3" customFormat="1">
      <c r="A80" s="7"/>
      <c r="B80" s="27"/>
      <c r="C80" s="27"/>
      <c r="D80" s="27"/>
      <c r="E80" s="27"/>
      <c r="I80" s="5"/>
      <c r="J80" s="5"/>
    </row>
    <row r="81" spans="1:10" s="3" customFormat="1">
      <c r="A81" s="7"/>
      <c r="B81" s="27"/>
      <c r="C81" s="27"/>
      <c r="D81" s="27"/>
      <c r="E81" s="27"/>
      <c r="I81" s="5"/>
      <c r="J81" s="5"/>
    </row>
    <row r="82" spans="1:10" s="3" customFormat="1">
      <c r="A82" s="7"/>
      <c r="B82" s="27"/>
      <c r="C82" s="27"/>
      <c r="D82" s="27"/>
      <c r="E82" s="27"/>
      <c r="I82" s="5"/>
      <c r="J82" s="5"/>
    </row>
    <row r="83" spans="1:10" s="3" customFormat="1">
      <c r="A83" s="7"/>
      <c r="B83" s="27"/>
      <c r="C83" s="27"/>
      <c r="D83" s="27"/>
      <c r="E83" s="27"/>
      <c r="I83" s="5"/>
      <c r="J83" s="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  <ignoredErrors>
    <ignoredError sqref="E21" unlockedFormula="1"/>
    <ignoredError sqref="C2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O92"/>
  <sheetViews>
    <sheetView tabSelected="1" view="pageBreakPreview" topLeftCell="A21" workbookViewId="0">
      <selection activeCell="A21" sqref="A1:XFD1048576"/>
    </sheetView>
  </sheetViews>
  <sheetFormatPr defaultColWidth="9.140625" defaultRowHeight="13.5"/>
  <cols>
    <col min="1" max="1" width="4.85546875" style="5" customWidth="1"/>
    <col min="2" max="2" width="52.42578125" style="5" customWidth="1"/>
    <col min="3" max="3" width="17.7109375" style="5" customWidth="1"/>
    <col min="4" max="4" width="18" style="5" customWidth="1"/>
    <col min="5" max="5" width="14.42578125" style="5" customWidth="1"/>
    <col min="6" max="15" width="9.140625" style="3"/>
    <col min="16" max="16384" width="9.140625" style="5"/>
  </cols>
  <sheetData>
    <row r="1" spans="1:15" ht="20.25" customHeight="1">
      <c r="A1" s="61" t="s">
        <v>64</v>
      </c>
      <c r="B1" s="61"/>
      <c r="C1" s="61"/>
      <c r="D1" s="61"/>
      <c r="E1" s="61"/>
    </row>
    <row r="2" spans="1:15" s="6" customFormat="1" ht="19.5" customHeight="1">
      <c r="A2" s="64" t="s">
        <v>7</v>
      </c>
      <c r="B2" s="64"/>
      <c r="C2" s="65">
        <v>6</v>
      </c>
      <c r="D2" s="66" t="s">
        <v>8</v>
      </c>
      <c r="E2" s="66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49.5" customHeight="1">
      <c r="A3" s="62" t="s">
        <v>97</v>
      </c>
      <c r="B3" s="62"/>
      <c r="C3" s="62"/>
      <c r="D3" s="62"/>
      <c r="E3" s="62"/>
      <c r="F3" s="82"/>
      <c r="G3" s="82"/>
      <c r="H3" s="82"/>
      <c r="I3" s="82"/>
      <c r="J3" s="82"/>
      <c r="K3" s="82"/>
      <c r="N3" s="5"/>
      <c r="O3" s="5"/>
    </row>
    <row r="4" spans="1:15" s="69" customFormat="1" ht="22.5" customHeight="1">
      <c r="A4" s="67" t="s">
        <v>111</v>
      </c>
      <c r="B4" s="67"/>
      <c r="C4" s="67"/>
      <c r="D4" s="67"/>
      <c r="E4" s="67"/>
      <c r="F4" s="68"/>
      <c r="G4" s="68"/>
      <c r="H4" s="68"/>
      <c r="I4" s="68"/>
      <c r="J4" s="68"/>
      <c r="K4" s="68"/>
      <c r="L4" s="68"/>
      <c r="M4" s="68"/>
    </row>
    <row r="5" spans="1:15" s="6" customFormat="1" ht="17.25" customHeight="1">
      <c r="A5" s="32"/>
      <c r="B5" s="32"/>
      <c r="E5" s="33" t="s">
        <v>65</v>
      </c>
      <c r="F5" s="2"/>
      <c r="G5" s="2"/>
      <c r="H5" s="2"/>
      <c r="I5" s="2"/>
      <c r="J5" s="2"/>
      <c r="K5" s="2"/>
      <c r="L5" s="2"/>
      <c r="M5" s="2"/>
    </row>
    <row r="6" spans="1:15" s="6" customFormat="1" ht="63" customHeight="1">
      <c r="A6" s="9" t="s">
        <v>0</v>
      </c>
      <c r="B6" s="10" t="s">
        <v>10</v>
      </c>
      <c r="C6" s="70" t="s">
        <v>96</v>
      </c>
      <c r="D6" s="70" t="s">
        <v>95</v>
      </c>
      <c r="E6" s="11" t="s">
        <v>11</v>
      </c>
      <c r="F6" s="2"/>
      <c r="G6" s="2"/>
      <c r="H6" s="2"/>
      <c r="I6" s="2"/>
      <c r="J6" s="2"/>
      <c r="K6" s="2"/>
      <c r="L6" s="2"/>
      <c r="M6" s="2"/>
    </row>
    <row r="7" spans="1:15" s="6" customFormat="1" ht="41.25" customHeight="1">
      <c r="A7" s="34" t="s">
        <v>12</v>
      </c>
      <c r="B7" s="35" t="s">
        <v>66</v>
      </c>
      <c r="C7" s="83">
        <v>1687</v>
      </c>
      <c r="D7" s="83">
        <v>1687</v>
      </c>
      <c r="E7" s="36">
        <f>D7-C7</f>
        <v>0</v>
      </c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s="6" customFormat="1" ht="34.5">
      <c r="A8" s="34" t="s">
        <v>23</v>
      </c>
      <c r="B8" s="35" t="s">
        <v>67</v>
      </c>
      <c r="C8" s="36">
        <f>SUM(C9:C20)</f>
        <v>23883.9</v>
      </c>
      <c r="D8" s="36">
        <f>SUM(D9:D20)</f>
        <v>23320.6</v>
      </c>
      <c r="E8" s="36">
        <f>D8-C8</f>
        <v>-563.30000000000291</v>
      </c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s="6" customFormat="1" ht="17.25" customHeight="1">
      <c r="A9" s="71">
        <v>1</v>
      </c>
      <c r="B9" s="17" t="s">
        <v>14</v>
      </c>
      <c r="C9" s="84">
        <v>22221</v>
      </c>
      <c r="D9" s="85">
        <v>21092.5</v>
      </c>
      <c r="E9" s="37">
        <f>D9-C9</f>
        <v>-1128.5</v>
      </c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s="6" customFormat="1" ht="17.25" hidden="1" customHeight="1">
      <c r="A10" s="71">
        <v>2</v>
      </c>
      <c r="B10" s="17" t="s">
        <v>15</v>
      </c>
      <c r="C10" s="84"/>
      <c r="D10" s="85"/>
      <c r="E10" s="37">
        <f>D10-C10</f>
        <v>0</v>
      </c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6" customFormat="1" ht="17.25" customHeight="1">
      <c r="A11" s="71">
        <v>2</v>
      </c>
      <c r="B11" s="15" t="s">
        <v>16</v>
      </c>
      <c r="C11" s="84">
        <v>1650</v>
      </c>
      <c r="D11" s="85">
        <v>2060</v>
      </c>
      <c r="E11" s="37">
        <f>D11-C11</f>
        <v>410</v>
      </c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s="6" customFormat="1" ht="17.25" hidden="1" customHeight="1">
      <c r="A12" s="71">
        <v>4</v>
      </c>
      <c r="B12" s="43" t="s">
        <v>17</v>
      </c>
      <c r="C12" s="84"/>
      <c r="D12" s="85"/>
      <c r="E12" s="37">
        <f t="shared" ref="E12:E75" si="0">D12-C12</f>
        <v>0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s="6" customFormat="1" ht="17.25" hidden="1" customHeight="1">
      <c r="A13" s="71">
        <v>5</v>
      </c>
      <c r="B13" s="54" t="s">
        <v>18</v>
      </c>
      <c r="C13" s="84"/>
      <c r="D13" s="85"/>
      <c r="E13" s="37">
        <f t="shared" si="0"/>
        <v>0</v>
      </c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s="6" customFormat="1" ht="17.25" hidden="1" customHeight="1">
      <c r="A14" s="71">
        <v>6</v>
      </c>
      <c r="B14" s="17" t="s">
        <v>19</v>
      </c>
      <c r="C14" s="84"/>
      <c r="D14" s="85"/>
      <c r="E14" s="37">
        <f t="shared" si="0"/>
        <v>0</v>
      </c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s="6" customFormat="1" ht="17.25" customHeight="1">
      <c r="A15" s="71">
        <v>3</v>
      </c>
      <c r="B15" s="17" t="s">
        <v>20</v>
      </c>
      <c r="C15" s="84"/>
      <c r="D15" s="85">
        <v>126</v>
      </c>
      <c r="E15" s="37">
        <f t="shared" si="0"/>
        <v>126</v>
      </c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s="6" customFormat="1" ht="17.25" hidden="1" customHeight="1">
      <c r="A16" s="71">
        <v>8</v>
      </c>
      <c r="B16" s="17" t="s">
        <v>21</v>
      </c>
      <c r="C16" s="84"/>
      <c r="D16" s="85"/>
      <c r="E16" s="37">
        <f t="shared" si="0"/>
        <v>0</v>
      </c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s="6" customFormat="1" ht="17.25" hidden="1" customHeight="1">
      <c r="A17" s="71">
        <v>9</v>
      </c>
      <c r="B17" s="17" t="s">
        <v>68</v>
      </c>
      <c r="C17" s="84"/>
      <c r="D17" s="85"/>
      <c r="E17" s="37">
        <f t="shared" si="0"/>
        <v>0</v>
      </c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s="6" customFormat="1" ht="17.25" customHeight="1">
      <c r="A18" s="71">
        <v>4</v>
      </c>
      <c r="B18" s="17" t="s">
        <v>22</v>
      </c>
      <c r="C18" s="84">
        <v>12.9</v>
      </c>
      <c r="D18" s="85">
        <v>17.100000000000001</v>
      </c>
      <c r="E18" s="37">
        <f t="shared" si="0"/>
        <v>4.2000000000000011</v>
      </c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s="6" customFormat="1" ht="17.25" customHeight="1">
      <c r="A19" s="71">
        <v>5</v>
      </c>
      <c r="B19" s="43" t="s">
        <v>115</v>
      </c>
      <c r="C19" s="84"/>
      <c r="D19" s="85">
        <v>25</v>
      </c>
      <c r="E19" s="84">
        <f>D19-C19</f>
        <v>25</v>
      </c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s="6" customFormat="1" ht="17.25" hidden="1" customHeight="1">
      <c r="A20" s="71">
        <v>12</v>
      </c>
      <c r="B20" s="43"/>
      <c r="C20" s="84"/>
      <c r="D20" s="84"/>
      <c r="E20" s="84">
        <f t="shared" si="0"/>
        <v>0</v>
      </c>
      <c r="F20" s="86" t="s">
        <v>104</v>
      </c>
      <c r="G20" s="2"/>
      <c r="H20" s="2"/>
      <c r="I20" s="2"/>
      <c r="J20" s="2"/>
      <c r="K20" s="2"/>
      <c r="L20" s="2"/>
      <c r="M20" s="2"/>
      <c r="N20" s="2"/>
      <c r="O20" s="2"/>
    </row>
    <row r="21" spans="1:15" s="6" customFormat="1" ht="43.5" customHeight="1">
      <c r="A21" s="34" t="s">
        <v>61</v>
      </c>
      <c r="B21" s="35" t="s">
        <v>69</v>
      </c>
      <c r="C21" s="36">
        <f>C22+C65+C77</f>
        <v>25570.9</v>
      </c>
      <c r="D21" s="36">
        <f>D22+D65+D77</f>
        <v>21503.9</v>
      </c>
      <c r="E21" s="36">
        <f t="shared" si="0"/>
        <v>-4067</v>
      </c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s="6" customFormat="1" ht="18" customHeight="1">
      <c r="A22" s="34" t="s">
        <v>70</v>
      </c>
      <c r="B22" s="35" t="s">
        <v>71</v>
      </c>
      <c r="C22" s="36">
        <f>SUM(C23,C26:C32,C36:C58,C62:C64)</f>
        <v>25570.9</v>
      </c>
      <c r="D22" s="36">
        <f>SUM(D23,D26:D32,D36:D58,D62:D64)</f>
        <v>21503.9</v>
      </c>
      <c r="E22" s="36">
        <f t="shared" si="0"/>
        <v>-4067</v>
      </c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s="6" customFormat="1" ht="18" customHeight="1">
      <c r="A23" s="71">
        <v>1</v>
      </c>
      <c r="B23" s="54" t="s">
        <v>25</v>
      </c>
      <c r="C23" s="84">
        <v>16268</v>
      </c>
      <c r="D23" s="85">
        <v>14862.7</v>
      </c>
      <c r="E23" s="37">
        <f t="shared" si="0"/>
        <v>-1405.2999999999993</v>
      </c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s="6" customFormat="1" ht="18" customHeight="1">
      <c r="A24" s="75">
        <v>1.1000000000000001</v>
      </c>
      <c r="B24" s="19" t="s">
        <v>26</v>
      </c>
      <c r="C24" s="84">
        <v>829</v>
      </c>
      <c r="D24" s="85">
        <v>1043.4000000000001</v>
      </c>
      <c r="E24" s="37">
        <f t="shared" si="0"/>
        <v>214.40000000000009</v>
      </c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s="6" customFormat="1" ht="18" hidden="1" customHeight="1">
      <c r="A25" s="75">
        <v>1.2</v>
      </c>
      <c r="B25" s="19" t="s">
        <v>27</v>
      </c>
      <c r="C25" s="87"/>
      <c r="D25" s="88"/>
      <c r="E25" s="37">
        <f t="shared" si="0"/>
        <v>0</v>
      </c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s="6" customFormat="1" ht="18" customHeight="1">
      <c r="A26" s="71">
        <v>2</v>
      </c>
      <c r="B26" s="15" t="s">
        <v>28</v>
      </c>
      <c r="C26" s="84">
        <v>6548</v>
      </c>
      <c r="D26" s="85">
        <v>4895.7</v>
      </c>
      <c r="E26" s="37">
        <f t="shared" si="0"/>
        <v>-1652.3000000000002</v>
      </c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s="6" customFormat="1" ht="18" customHeight="1">
      <c r="A27" s="71">
        <v>3</v>
      </c>
      <c r="B27" s="15" t="s">
        <v>29</v>
      </c>
      <c r="C27" s="84">
        <v>992.6</v>
      </c>
      <c r="D27" s="85">
        <v>264.2</v>
      </c>
      <c r="E27" s="37">
        <f t="shared" si="0"/>
        <v>-728.40000000000009</v>
      </c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s="6" customFormat="1" ht="18" customHeight="1">
      <c r="A28" s="71">
        <v>4</v>
      </c>
      <c r="B28" s="15" t="s">
        <v>30</v>
      </c>
      <c r="C28" s="84">
        <v>713.9</v>
      </c>
      <c r="D28" s="85">
        <v>609.79999999999995</v>
      </c>
      <c r="E28" s="37">
        <f t="shared" si="0"/>
        <v>-104.10000000000002</v>
      </c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s="6" customFormat="1" ht="18" customHeight="1">
      <c r="A29" s="71">
        <v>5</v>
      </c>
      <c r="B29" s="15" t="s">
        <v>31</v>
      </c>
      <c r="C29" s="84">
        <v>187.4</v>
      </c>
      <c r="D29" s="85">
        <v>113.1</v>
      </c>
      <c r="E29" s="37">
        <f t="shared" si="0"/>
        <v>-74.300000000000011</v>
      </c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s="6" customFormat="1" ht="16.5" customHeight="1">
      <c r="A30" s="71">
        <v>6</v>
      </c>
      <c r="B30" s="15" t="s">
        <v>32</v>
      </c>
      <c r="C30" s="84">
        <v>50.7</v>
      </c>
      <c r="D30" s="85">
        <v>51</v>
      </c>
      <c r="E30" s="37">
        <f t="shared" si="0"/>
        <v>0.29999999999999716</v>
      </c>
      <c r="F30" s="89"/>
      <c r="G30" s="89"/>
      <c r="H30" s="89"/>
      <c r="I30" s="2"/>
      <c r="J30" s="2"/>
      <c r="K30" s="2"/>
      <c r="L30" s="2"/>
      <c r="M30" s="2"/>
      <c r="N30" s="2"/>
      <c r="O30" s="2"/>
    </row>
    <row r="31" spans="1:15" s="6" customFormat="1" ht="17.25">
      <c r="A31" s="71">
        <v>7</v>
      </c>
      <c r="B31" s="15" t="s">
        <v>33</v>
      </c>
      <c r="C31" s="84">
        <v>3</v>
      </c>
      <c r="D31" s="85">
        <v>3</v>
      </c>
      <c r="E31" s="37">
        <f t="shared" si="0"/>
        <v>0</v>
      </c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s="6" customFormat="1" ht="17.25">
      <c r="A32" s="71">
        <v>8</v>
      </c>
      <c r="B32" s="15" t="s">
        <v>34</v>
      </c>
      <c r="C32" s="37">
        <f>SUM(C33:C35)</f>
        <v>79.8</v>
      </c>
      <c r="D32" s="57">
        <f>SUM(D33:D35)</f>
        <v>76</v>
      </c>
      <c r="E32" s="37">
        <f t="shared" si="0"/>
        <v>-3.7999999999999972</v>
      </c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s="39" customFormat="1" ht="17.25">
      <c r="A33" s="75">
        <v>8.1</v>
      </c>
      <c r="B33" s="19" t="s">
        <v>35</v>
      </c>
      <c r="C33" s="87">
        <v>28.8</v>
      </c>
      <c r="D33" s="88">
        <v>24</v>
      </c>
      <c r="E33" s="38">
        <f t="shared" si="0"/>
        <v>-4.8000000000000007</v>
      </c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s="6" customFormat="1" ht="17.25">
      <c r="A34" s="75">
        <v>8.1999999999999993</v>
      </c>
      <c r="B34" s="19" t="s">
        <v>36</v>
      </c>
      <c r="C34" s="87">
        <v>21</v>
      </c>
      <c r="D34" s="88">
        <v>27</v>
      </c>
      <c r="E34" s="38">
        <f t="shared" si="0"/>
        <v>6</v>
      </c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s="6" customFormat="1" ht="18" customHeight="1">
      <c r="A35" s="75">
        <v>8.3000000000000007</v>
      </c>
      <c r="B35" s="19" t="s">
        <v>37</v>
      </c>
      <c r="C35" s="87">
        <v>30</v>
      </c>
      <c r="D35" s="88">
        <v>25</v>
      </c>
      <c r="E35" s="38">
        <f t="shared" si="0"/>
        <v>-5</v>
      </c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s="6" customFormat="1" ht="18" customHeight="1">
      <c r="A36" s="71">
        <v>9</v>
      </c>
      <c r="B36" s="15" t="s">
        <v>38</v>
      </c>
      <c r="C36" s="84">
        <v>441</v>
      </c>
      <c r="D36" s="85">
        <v>6.9</v>
      </c>
      <c r="E36" s="37">
        <f t="shared" si="0"/>
        <v>-434.1</v>
      </c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6" customFormat="1" ht="18" customHeight="1">
      <c r="A37" s="71">
        <v>10</v>
      </c>
      <c r="B37" s="15" t="s">
        <v>39</v>
      </c>
      <c r="C37" s="84">
        <v>40</v>
      </c>
      <c r="D37" s="85">
        <v>225.8</v>
      </c>
      <c r="E37" s="37">
        <f t="shared" si="0"/>
        <v>185.8</v>
      </c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6" customFormat="1" ht="18" hidden="1" customHeight="1">
      <c r="A38" s="71">
        <v>11</v>
      </c>
      <c r="B38" s="15" t="s">
        <v>40</v>
      </c>
      <c r="C38" s="84"/>
      <c r="D38" s="90"/>
      <c r="E38" s="37">
        <f t="shared" si="0"/>
        <v>0</v>
      </c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6" customFormat="1" ht="18" hidden="1" customHeight="1">
      <c r="A39" s="71">
        <v>12</v>
      </c>
      <c r="B39" s="23" t="s">
        <v>41</v>
      </c>
      <c r="C39" s="84"/>
      <c r="D39" s="90"/>
      <c r="E39" s="37">
        <f t="shared" si="0"/>
        <v>0</v>
      </c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6" customFormat="1" ht="18" hidden="1" customHeight="1">
      <c r="A40" s="71">
        <v>13</v>
      </c>
      <c r="B40" s="15" t="s">
        <v>42</v>
      </c>
      <c r="C40" s="84"/>
      <c r="D40" s="90"/>
      <c r="E40" s="37">
        <f t="shared" si="0"/>
        <v>0</v>
      </c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6" customFormat="1" ht="18" customHeight="1">
      <c r="A41" s="71">
        <v>11</v>
      </c>
      <c r="B41" s="15" t="s">
        <v>43</v>
      </c>
      <c r="C41" s="84">
        <v>10</v>
      </c>
      <c r="D41" s="85">
        <v>19.7</v>
      </c>
      <c r="E41" s="37">
        <f t="shared" si="0"/>
        <v>9.6999999999999993</v>
      </c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6" customFormat="1" ht="18" customHeight="1">
      <c r="A42" s="71">
        <v>12</v>
      </c>
      <c r="B42" s="15" t="s">
        <v>44</v>
      </c>
      <c r="C42" s="84">
        <v>100</v>
      </c>
      <c r="D42" s="85">
        <v>76</v>
      </c>
      <c r="E42" s="37">
        <f t="shared" si="0"/>
        <v>-24</v>
      </c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s="6" customFormat="1" ht="18" hidden="1" customHeight="1">
      <c r="A43" s="71">
        <v>13</v>
      </c>
      <c r="B43" s="15" t="s">
        <v>45</v>
      </c>
      <c r="C43" s="84"/>
      <c r="D43" s="85"/>
      <c r="E43" s="37">
        <f t="shared" si="0"/>
        <v>0</v>
      </c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s="6" customFormat="1" ht="18" customHeight="1">
      <c r="A44" s="71">
        <v>13</v>
      </c>
      <c r="B44" s="15" t="s">
        <v>46</v>
      </c>
      <c r="C44" s="84">
        <v>60</v>
      </c>
      <c r="D44" s="85">
        <v>33.1</v>
      </c>
      <c r="E44" s="37">
        <f t="shared" si="0"/>
        <v>-26.9</v>
      </c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s="6" customFormat="1" ht="18" hidden="1" customHeight="1">
      <c r="A45" s="71">
        <v>18</v>
      </c>
      <c r="B45" s="15" t="s">
        <v>47</v>
      </c>
      <c r="C45" s="84"/>
      <c r="D45" s="90"/>
      <c r="E45" s="37">
        <f t="shared" si="0"/>
        <v>0</v>
      </c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s="6" customFormat="1" ht="18" hidden="1" customHeight="1">
      <c r="A46" s="71">
        <v>19</v>
      </c>
      <c r="B46" s="15" t="s">
        <v>48</v>
      </c>
      <c r="C46" s="37"/>
      <c r="D46" s="57"/>
      <c r="E46" s="37">
        <f t="shared" si="0"/>
        <v>0</v>
      </c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s="6" customFormat="1" ht="18" hidden="1" customHeight="1">
      <c r="A47" s="71">
        <v>20</v>
      </c>
      <c r="B47" s="15" t="s">
        <v>49</v>
      </c>
      <c r="C47" s="37"/>
      <c r="D47" s="57"/>
      <c r="E47" s="37">
        <f t="shared" si="0"/>
        <v>0</v>
      </c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s="6" customFormat="1" ht="18" hidden="1" customHeight="1">
      <c r="A48" s="71">
        <v>15</v>
      </c>
      <c r="B48" s="15" t="s">
        <v>50</v>
      </c>
      <c r="C48" s="37"/>
      <c r="D48" s="57"/>
      <c r="E48" s="37">
        <f t="shared" si="0"/>
        <v>0</v>
      </c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s="6" customFormat="1" ht="18" customHeight="1">
      <c r="A49" s="71">
        <v>22</v>
      </c>
      <c r="B49" s="15" t="s">
        <v>51</v>
      </c>
      <c r="C49" s="37">
        <v>52.5</v>
      </c>
      <c r="D49" s="57"/>
      <c r="E49" s="37">
        <f t="shared" si="0"/>
        <v>-52.5</v>
      </c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s="6" customFormat="1" ht="18" customHeight="1">
      <c r="A50" s="71">
        <v>23</v>
      </c>
      <c r="B50" s="15" t="s">
        <v>52</v>
      </c>
      <c r="C50" s="37">
        <v>1.5</v>
      </c>
      <c r="D50" s="57"/>
      <c r="E50" s="37">
        <f t="shared" si="0"/>
        <v>-1.5</v>
      </c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s="6" customFormat="1" ht="18" hidden="1" customHeight="1">
      <c r="A51" s="71">
        <v>24</v>
      </c>
      <c r="B51" s="15" t="s">
        <v>99</v>
      </c>
      <c r="C51" s="37"/>
      <c r="D51" s="57"/>
      <c r="E51" s="37">
        <f t="shared" si="0"/>
        <v>0</v>
      </c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s="6" customFormat="1" ht="18" hidden="1" customHeight="1">
      <c r="A52" s="71">
        <v>25</v>
      </c>
      <c r="B52" s="15" t="s">
        <v>53</v>
      </c>
      <c r="C52" s="37"/>
      <c r="D52" s="57"/>
      <c r="E52" s="37">
        <f t="shared" si="0"/>
        <v>0</v>
      </c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s="6" customFormat="1" ht="17.25" hidden="1" customHeight="1">
      <c r="A53" s="71">
        <v>26</v>
      </c>
      <c r="B53" s="15" t="s">
        <v>54</v>
      </c>
      <c r="C53" s="37"/>
      <c r="D53" s="57"/>
      <c r="E53" s="37">
        <f t="shared" si="0"/>
        <v>0</v>
      </c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s="6" customFormat="1" ht="17.25" hidden="1" customHeight="1">
      <c r="A54" s="71">
        <v>27</v>
      </c>
      <c r="B54" s="27" t="s">
        <v>98</v>
      </c>
      <c r="C54" s="37"/>
      <c r="D54" s="57"/>
      <c r="E54" s="37">
        <f t="shared" si="0"/>
        <v>0</v>
      </c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s="6" customFormat="1" ht="18" customHeight="1">
      <c r="A55" s="71">
        <v>16</v>
      </c>
      <c r="B55" s="15" t="s">
        <v>55</v>
      </c>
      <c r="C55" s="37">
        <v>22.5</v>
      </c>
      <c r="D55" s="57"/>
      <c r="E55" s="37">
        <f t="shared" si="0"/>
        <v>-22.5</v>
      </c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s="6" customFormat="1" ht="18" hidden="1" customHeight="1">
      <c r="A56" s="71">
        <v>29</v>
      </c>
      <c r="B56" s="17" t="s">
        <v>108</v>
      </c>
      <c r="C56" s="37"/>
      <c r="D56" s="57"/>
      <c r="E56" s="84">
        <f t="shared" si="0"/>
        <v>0</v>
      </c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s="6" customFormat="1" ht="18" hidden="1" customHeight="1">
      <c r="A57" s="71">
        <v>30</v>
      </c>
      <c r="B57" s="43"/>
      <c r="C57" s="37"/>
      <c r="D57" s="57"/>
      <c r="E57" s="84">
        <f>D57-C57</f>
        <v>0</v>
      </c>
      <c r="F57" s="86" t="s">
        <v>105</v>
      </c>
      <c r="G57" s="2"/>
      <c r="H57" s="2"/>
      <c r="I57" s="2"/>
      <c r="J57" s="2"/>
      <c r="K57" s="2"/>
      <c r="L57" s="2"/>
      <c r="M57" s="2"/>
      <c r="N57" s="2"/>
      <c r="O57" s="2"/>
    </row>
    <row r="58" spans="1:15" s="6" customFormat="1" ht="18" customHeight="1">
      <c r="A58" s="71">
        <v>14</v>
      </c>
      <c r="B58" s="40" t="s">
        <v>72</v>
      </c>
      <c r="C58" s="37">
        <f>SUM(C59:C61)</f>
        <v>0</v>
      </c>
      <c r="D58" s="57">
        <f>SUM(D59:D61)</f>
        <v>266.89999999999998</v>
      </c>
      <c r="E58" s="37">
        <f t="shared" si="0"/>
        <v>266.89999999999998</v>
      </c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s="6" customFormat="1" ht="15" customHeight="1">
      <c r="A59" s="91">
        <v>14.1</v>
      </c>
      <c r="B59" s="41" t="s">
        <v>4</v>
      </c>
      <c r="C59" s="87"/>
      <c r="D59" s="92">
        <v>266.89999999999998</v>
      </c>
      <c r="E59" s="37">
        <f t="shared" si="0"/>
        <v>266.89999999999998</v>
      </c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s="6" customFormat="1" ht="15" hidden="1" customHeight="1">
      <c r="A60" s="91">
        <v>31.2</v>
      </c>
      <c r="B60" s="41" t="s">
        <v>5</v>
      </c>
      <c r="C60" s="87"/>
      <c r="D60" s="92"/>
      <c r="E60" s="37">
        <f t="shared" si="0"/>
        <v>0</v>
      </c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s="6" customFormat="1" ht="15" hidden="1" customHeight="1">
      <c r="A61" s="91">
        <v>31.3</v>
      </c>
      <c r="B61" s="42" t="s">
        <v>73</v>
      </c>
      <c r="C61" s="87"/>
      <c r="D61" s="92"/>
      <c r="E61" s="37">
        <f>D61-C61</f>
        <v>0</v>
      </c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ht="20.25" hidden="1" customHeight="1">
      <c r="A62" s="93">
        <v>32</v>
      </c>
      <c r="B62" s="24" t="s">
        <v>58</v>
      </c>
      <c r="C62" s="84"/>
      <c r="D62" s="90"/>
      <c r="E62" s="37">
        <f>D62-C62</f>
        <v>0</v>
      </c>
    </row>
    <row r="63" spans="1:15" s="6" customFormat="1" ht="18" hidden="1" customHeight="1">
      <c r="A63" s="93">
        <v>17</v>
      </c>
      <c r="B63" s="40" t="s">
        <v>74</v>
      </c>
      <c r="C63" s="84"/>
      <c r="D63" s="84"/>
      <c r="E63" s="37">
        <f t="shared" si="0"/>
        <v>0</v>
      </c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s="6" customFormat="1" ht="18" hidden="1" customHeight="1">
      <c r="A64" s="93">
        <v>34</v>
      </c>
      <c r="B64" s="43" t="s">
        <v>75</v>
      </c>
      <c r="C64" s="84"/>
      <c r="D64" s="84"/>
      <c r="E64" s="37">
        <f t="shared" si="0"/>
        <v>0</v>
      </c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s="6" customFormat="1" ht="18" hidden="1" customHeight="1">
      <c r="A65" s="94" t="s">
        <v>76</v>
      </c>
      <c r="B65" s="35" t="s">
        <v>77</v>
      </c>
      <c r="C65" s="36">
        <f>C66+C73+C76</f>
        <v>0</v>
      </c>
      <c r="D65" s="36">
        <f>D66+D73+D76</f>
        <v>0</v>
      </c>
      <c r="E65" s="36">
        <f t="shared" si="0"/>
        <v>0</v>
      </c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s="6" customFormat="1" ht="21.75" hidden="1" customHeight="1">
      <c r="A66" s="93">
        <v>1</v>
      </c>
      <c r="B66" s="44" t="s">
        <v>78</v>
      </c>
      <c r="C66" s="37">
        <f>SUM(C67:C72)</f>
        <v>0</v>
      </c>
      <c r="D66" s="37">
        <f>SUM(D67:D72)</f>
        <v>0</v>
      </c>
      <c r="E66" s="37">
        <f t="shared" si="0"/>
        <v>0</v>
      </c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s="6" customFormat="1" ht="18" hidden="1" customHeight="1">
      <c r="A67" s="91">
        <v>1.1000000000000001</v>
      </c>
      <c r="B67" s="45" t="s">
        <v>79</v>
      </c>
      <c r="C67" s="87"/>
      <c r="D67" s="87"/>
      <c r="E67" s="37">
        <f t="shared" si="0"/>
        <v>0</v>
      </c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s="6" customFormat="1" ht="18" hidden="1" customHeight="1">
      <c r="A68" s="91">
        <v>1.2</v>
      </c>
      <c r="B68" s="45" t="s">
        <v>80</v>
      </c>
      <c r="C68" s="87"/>
      <c r="D68" s="87"/>
      <c r="E68" s="37">
        <f t="shared" si="0"/>
        <v>0</v>
      </c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s="6" customFormat="1" ht="18" hidden="1" customHeight="1">
      <c r="A69" s="91">
        <v>1.3</v>
      </c>
      <c r="B69" s="45" t="s">
        <v>81</v>
      </c>
      <c r="C69" s="87"/>
      <c r="D69" s="87"/>
      <c r="E69" s="37">
        <f t="shared" si="0"/>
        <v>0</v>
      </c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s="6" customFormat="1" ht="18" hidden="1" customHeight="1">
      <c r="A70" s="91">
        <v>1.4</v>
      </c>
      <c r="B70" s="45" t="s">
        <v>82</v>
      </c>
      <c r="C70" s="87"/>
      <c r="D70" s="87"/>
      <c r="E70" s="38">
        <f t="shared" si="0"/>
        <v>0</v>
      </c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s="39" customFormat="1" ht="18.75" hidden="1" customHeight="1">
      <c r="A71" s="91">
        <v>1.5</v>
      </c>
      <c r="B71" s="45" t="s">
        <v>83</v>
      </c>
      <c r="C71" s="87"/>
      <c r="D71" s="87"/>
      <c r="E71" s="87">
        <f>D71-C71</f>
        <v>0</v>
      </c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s="6" customFormat="1" ht="18" hidden="1" customHeight="1">
      <c r="A72" s="91">
        <v>1.6</v>
      </c>
      <c r="B72" s="45"/>
      <c r="C72" s="87"/>
      <c r="D72" s="87"/>
      <c r="E72" s="87">
        <f>D72-C72</f>
        <v>0</v>
      </c>
      <c r="F72" s="86" t="s">
        <v>106</v>
      </c>
      <c r="G72" s="2"/>
      <c r="H72" s="2"/>
      <c r="I72" s="2"/>
      <c r="J72" s="2"/>
      <c r="K72" s="2"/>
      <c r="L72" s="2"/>
      <c r="M72" s="2"/>
      <c r="N72" s="2"/>
      <c r="O72" s="2"/>
    </row>
    <row r="73" spans="1:15" s="39" customFormat="1" ht="21.75" hidden="1" customHeight="1">
      <c r="A73" s="93">
        <v>2</v>
      </c>
      <c r="B73" s="44" t="s">
        <v>84</v>
      </c>
      <c r="C73" s="37">
        <f>SUM(C74:C75)</f>
        <v>0</v>
      </c>
      <c r="D73" s="37">
        <f>SUM(D74:D75)</f>
        <v>0</v>
      </c>
      <c r="E73" s="37">
        <f t="shared" si="0"/>
        <v>0</v>
      </c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s="39" customFormat="1" ht="18" hidden="1" customHeight="1">
      <c r="A74" s="91">
        <v>2.1</v>
      </c>
      <c r="B74" s="46" t="s">
        <v>85</v>
      </c>
      <c r="C74" s="87"/>
      <c r="D74" s="87"/>
      <c r="E74" s="38">
        <f t="shared" si="0"/>
        <v>0</v>
      </c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s="39" customFormat="1" ht="17.25" hidden="1" customHeight="1">
      <c r="A75" s="91">
        <v>2.2000000000000002</v>
      </c>
      <c r="B75" s="46" t="s">
        <v>86</v>
      </c>
      <c r="C75" s="87"/>
      <c r="D75" s="87"/>
      <c r="E75" s="38">
        <f t="shared" si="0"/>
        <v>0</v>
      </c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s="48" customFormat="1" ht="35.25" hidden="1" customHeight="1">
      <c r="A76" s="93">
        <v>3</v>
      </c>
      <c r="B76" s="47" t="s">
        <v>87</v>
      </c>
      <c r="C76" s="95"/>
      <c r="D76" s="95"/>
      <c r="E76" s="38">
        <f>D76-C76</f>
        <v>0</v>
      </c>
      <c r="F76" s="96"/>
      <c r="G76" s="96"/>
      <c r="H76" s="96"/>
      <c r="I76" s="96"/>
      <c r="J76" s="96"/>
      <c r="K76" s="96"/>
      <c r="L76" s="96"/>
    </row>
    <row r="77" spans="1:15" s="39" customFormat="1" ht="35.25" hidden="1" customHeight="1">
      <c r="A77" s="97" t="s">
        <v>88</v>
      </c>
      <c r="B77" s="49" t="s">
        <v>89</v>
      </c>
      <c r="C77" s="50">
        <f>SUM(C78:C79)</f>
        <v>0</v>
      </c>
      <c r="D77" s="50">
        <f>SUM(D78:D79)</f>
        <v>0</v>
      </c>
      <c r="E77" s="50">
        <f t="shared" ref="E77:E80" si="1">D77-C77</f>
        <v>0</v>
      </c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s="39" customFormat="1" ht="16.5" hidden="1" customHeight="1">
      <c r="A78" s="91">
        <v>1</v>
      </c>
      <c r="B78" s="54"/>
      <c r="C78" s="84"/>
      <c r="D78" s="84"/>
      <c r="E78" s="84">
        <f t="shared" si="1"/>
        <v>0</v>
      </c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s="39" customFormat="1" ht="15.75" hidden="1" customHeight="1">
      <c r="A79" s="91">
        <v>2</v>
      </c>
      <c r="B79" s="54"/>
      <c r="C79" s="84"/>
      <c r="D79" s="84"/>
      <c r="E79" s="84">
        <f t="shared" si="1"/>
        <v>0</v>
      </c>
      <c r="F79" s="86" t="s">
        <v>107</v>
      </c>
      <c r="G79" s="1"/>
      <c r="H79" s="1"/>
      <c r="I79" s="1"/>
      <c r="J79" s="1"/>
      <c r="K79" s="1"/>
      <c r="L79" s="1"/>
      <c r="M79" s="1"/>
      <c r="N79" s="1"/>
      <c r="O79" s="1"/>
    </row>
    <row r="80" spans="1:15" s="39" customFormat="1" ht="36" customHeight="1">
      <c r="A80" s="34" t="s">
        <v>90</v>
      </c>
      <c r="B80" s="35" t="s">
        <v>91</v>
      </c>
      <c r="C80" s="36">
        <f>C7+C8-C21</f>
        <v>0</v>
      </c>
      <c r="D80" s="36">
        <f>D7+D8-D21</f>
        <v>3503.6999999999971</v>
      </c>
      <c r="E80" s="36">
        <f t="shared" si="1"/>
        <v>3503.6999999999971</v>
      </c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s="6" customFormat="1" ht="12.75" customHeight="1">
      <c r="A81" s="51"/>
      <c r="B81" s="52"/>
      <c r="C81" s="27"/>
      <c r="D81" s="27"/>
      <c r="E81" s="27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s="6" customFormat="1" ht="12.75" customHeight="1">
      <c r="A82" s="51"/>
      <c r="B82" s="53" t="s">
        <v>93</v>
      </c>
      <c r="C82" s="27"/>
      <c r="D82" s="27"/>
      <c r="E82" s="27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s="6" customFormat="1" ht="6" customHeight="1">
      <c r="A83" s="27"/>
      <c r="B83" s="5"/>
      <c r="C83" s="27"/>
      <c r="D83" s="27"/>
      <c r="E83" s="27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s="6" customFormat="1" ht="12.75" hidden="1" customHeight="1">
      <c r="A84" s="27"/>
      <c r="B84" s="5"/>
      <c r="C84" s="27"/>
      <c r="D84" s="27"/>
      <c r="E84" s="27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s="6" customFormat="1" ht="12.75" hidden="1" customHeight="1">
      <c r="A85" s="27"/>
      <c r="B85" s="5"/>
      <c r="C85" s="27"/>
      <c r="D85" s="27"/>
      <c r="E85" s="27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 s="6" customFormat="1" ht="12.75" customHeight="1">
      <c r="A86" s="27"/>
      <c r="B86" s="5"/>
      <c r="C86" s="27"/>
      <c r="D86" s="27"/>
      <c r="E86" s="27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s="6" customFormat="1" ht="17.25">
      <c r="B87" s="98" t="s">
        <v>2</v>
      </c>
      <c r="C87" s="5"/>
      <c r="D87" s="99" t="str">
        <f>+'Ekamutneri hamematakan'!D71:E71</f>
        <v>Մ.Զալինյան</v>
      </c>
      <c r="E87" s="81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ht="13.5" customHeight="1">
      <c r="A88" s="6"/>
      <c r="B88" s="6" t="s">
        <v>92</v>
      </c>
      <c r="C88" s="6"/>
      <c r="D88" s="63" t="s">
        <v>63</v>
      </c>
      <c r="E88" s="63"/>
    </row>
    <row r="89" spans="1:15" ht="7.5" customHeight="1">
      <c r="A89" s="6"/>
      <c r="B89" s="6"/>
      <c r="C89" s="6"/>
      <c r="D89" s="29"/>
      <c r="E89" s="29"/>
    </row>
    <row r="90" spans="1:15" ht="17.25">
      <c r="B90" s="39" t="s">
        <v>3</v>
      </c>
      <c r="D90" s="81" t="str">
        <f>+'Ekamutneri hamematakan'!D74:E74</f>
        <v>Ն.Մկրտչյան</v>
      </c>
      <c r="E90" s="81"/>
    </row>
    <row r="91" spans="1:15" ht="12" customHeight="1">
      <c r="D91" s="63" t="s">
        <v>63</v>
      </c>
      <c r="E91" s="63"/>
    </row>
    <row r="92" spans="1:15">
      <c r="B92" s="8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2018-07-27T13:50:47Z</dcterms:modified>
</cp:coreProperties>
</file>